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0530" yWindow="0" windowWidth="22260" windowHeight="12650"/>
  </bookViews>
  <sheets>
    <sheet name="Data" sheetId="1" r:id="rId1"/>
    <sheet name="Anchor Rod Force" sheetId="5" r:id="rId2"/>
    <sheet name="Moment Drif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3" i="1"/>
  <c r="G24" i="1"/>
  <c r="G25" i="1"/>
  <c r="E28" i="1"/>
  <c r="E26" i="1" l="1"/>
  <c r="E2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  <c r="E7" i="1"/>
  <c r="E6" i="1"/>
</calcChain>
</file>

<file path=xl/sharedStrings.xml><?xml version="1.0" encoding="utf-8"?>
<sst xmlns="http://schemas.openxmlformats.org/spreadsheetml/2006/main" count="7" uniqueCount="6">
  <si>
    <t>Column Drift</t>
  </si>
  <si>
    <t>Moment (kip-in)</t>
  </si>
  <si>
    <t>Moment (kN-m)</t>
  </si>
  <si>
    <t>Anchor force (kips)</t>
  </si>
  <si>
    <t>Anchor force (kN)</t>
  </si>
  <si>
    <t>PER 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</si>
</sst>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Anchor Rod Force vs Moment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Data!$E$6:$E$25</c:f>
              <c:numCache>
                <c:formatCode>General</c:formatCode>
                <c:ptCount val="20"/>
                <c:pt idx="0">
                  <c:v>0</c:v>
                </c:pt>
                <c:pt idx="1">
                  <c:v>7.3228661000000006</c:v>
                </c:pt>
                <c:pt idx="2">
                  <c:v>17.424148500000001</c:v>
                </c:pt>
                <c:pt idx="3">
                  <c:v>32.324137999999998</c:v>
                </c:pt>
                <c:pt idx="4">
                  <c:v>51.011204200000002</c:v>
                </c:pt>
                <c:pt idx="5">
                  <c:v>66.414501999999999</c:v>
                </c:pt>
                <c:pt idx="6">
                  <c:v>82.827568999999997</c:v>
                </c:pt>
                <c:pt idx="7">
                  <c:v>101.76293600000001</c:v>
                </c:pt>
                <c:pt idx="8">
                  <c:v>120.95237</c:v>
                </c:pt>
                <c:pt idx="9">
                  <c:v>137.613553</c:v>
                </c:pt>
                <c:pt idx="10">
                  <c:v>149.983251</c:v>
                </c:pt>
                <c:pt idx="11">
                  <c:v>160.581333</c:v>
                </c:pt>
                <c:pt idx="12">
                  <c:v>169.66576000000001</c:v>
                </c:pt>
                <c:pt idx="13">
                  <c:v>176.72487799999999</c:v>
                </c:pt>
                <c:pt idx="14">
                  <c:v>179.49305000000001</c:v>
                </c:pt>
                <c:pt idx="15">
                  <c:v>180.49017799999999</c:v>
                </c:pt>
                <c:pt idx="16">
                  <c:v>179.20715999999999</c:v>
                </c:pt>
                <c:pt idx="17">
                  <c:v>178.18175099999999</c:v>
                </c:pt>
                <c:pt idx="18">
                  <c:v>176.902638</c:v>
                </c:pt>
                <c:pt idx="19">
                  <c:v>175.62483400000002</c:v>
                </c:pt>
              </c:numCache>
            </c:numRef>
          </c:xVal>
          <c:yVal>
            <c:numRef>
              <c:f>Data!$G$6:$G$25</c:f>
              <c:numCache>
                <c:formatCode>General</c:formatCode>
                <c:ptCount val="20"/>
                <c:pt idx="0">
                  <c:v>0</c:v>
                </c:pt>
                <c:pt idx="1">
                  <c:v>0.15555355400000001</c:v>
                </c:pt>
                <c:pt idx="2">
                  <c:v>0.31119607199999999</c:v>
                </c:pt>
                <c:pt idx="3">
                  <c:v>0.49530707000000002</c:v>
                </c:pt>
                <c:pt idx="4">
                  <c:v>0.80654762400000002</c:v>
                </c:pt>
                <c:pt idx="5">
                  <c:v>12.942126864</c:v>
                </c:pt>
                <c:pt idx="6">
                  <c:v>40.156081018000002</c:v>
                </c:pt>
                <c:pt idx="7">
                  <c:v>79.067555675999998</c:v>
                </c:pt>
                <c:pt idx="8">
                  <c:v>110.010168998</c:v>
                </c:pt>
                <c:pt idx="9">
                  <c:v>152.36059155799998</c:v>
                </c:pt>
                <c:pt idx="10">
                  <c:v>173.82391275199998</c:v>
                </c:pt>
                <c:pt idx="11">
                  <c:v>189.73992820799998</c:v>
                </c:pt>
                <c:pt idx="12">
                  <c:v>199.44714610399998</c:v>
                </c:pt>
                <c:pt idx="13">
                  <c:v>207.058905944</c:v>
                </c:pt>
                <c:pt idx="14">
                  <c:v>209.73907988999997</c:v>
                </c:pt>
                <c:pt idx="15">
                  <c:v>211.88569224600002</c:v>
                </c:pt>
                <c:pt idx="16">
                  <c:v>217.55510107399999</c:v>
                </c:pt>
                <c:pt idx="17">
                  <c:v>218.94712078200001</c:v>
                </c:pt>
                <c:pt idx="18">
                  <c:v>219.50995152799999</c:v>
                </c:pt>
                <c:pt idx="19">
                  <c:v>217.57778689400001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3-496B-AB7F-6C83725AC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</a:t>
                </a:r>
                <a:r>
                  <a:rPr lang="en-US" baseline="0"/>
                  <a:t> (kN-m)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Anchor Force (kN)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Moment-Drift Plot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Data!$C$6:$C$26</c:f>
              <c:numCache>
                <c:formatCode>General</c:formatCode>
                <c:ptCount val="21"/>
                <c:pt idx="0">
                  <c:v>0</c:v>
                </c:pt>
                <c:pt idx="1">
                  <c:v>8.1218609999999997E-2</c:v>
                </c:pt>
                <c:pt idx="2">
                  <c:v>0.16249694000000001</c:v>
                </c:pt>
                <c:pt idx="3">
                  <c:v>0.25861686</c:v>
                </c:pt>
                <c:pt idx="4">
                  <c:v>0.42114094000000002</c:v>
                </c:pt>
                <c:pt idx="5">
                  <c:v>0.59096366</c:v>
                </c:pt>
                <c:pt idx="6">
                  <c:v>0.78291564999999996</c:v>
                </c:pt>
                <c:pt idx="7">
                  <c:v>1.1149366000000001</c:v>
                </c:pt>
                <c:pt idx="8">
                  <c:v>1.3880094000000001</c:v>
                </c:pt>
                <c:pt idx="9">
                  <c:v>1.7568275</c:v>
                </c:pt>
                <c:pt idx="10">
                  <c:v>2.0297537000000001</c:v>
                </c:pt>
                <c:pt idx="11">
                  <c:v>2.4426565</c:v>
                </c:pt>
                <c:pt idx="12">
                  <c:v>2.7818350000000001</c:v>
                </c:pt>
                <c:pt idx="13">
                  <c:v>3.3051995999999999</c:v>
                </c:pt>
                <c:pt idx="14">
                  <c:v>3.7105649999999999</c:v>
                </c:pt>
                <c:pt idx="15">
                  <c:v>4.2337994999999999</c:v>
                </c:pt>
                <c:pt idx="16">
                  <c:v>5.0296450000000004</c:v>
                </c:pt>
                <c:pt idx="17">
                  <c:v>5.6265280000000004</c:v>
                </c:pt>
                <c:pt idx="18">
                  <c:v>6.2676205999999999</c:v>
                </c:pt>
                <c:pt idx="19">
                  <c:v>6.8571289999999996</c:v>
                </c:pt>
                <c:pt idx="20">
                  <c:v>7.2181649999999999</c:v>
                </c:pt>
              </c:numCache>
            </c:numRef>
          </c:xVal>
          <c:yVal>
            <c:numRef>
              <c:f>Data!$E$6:$E$26</c:f>
              <c:numCache>
                <c:formatCode>General</c:formatCode>
                <c:ptCount val="21"/>
                <c:pt idx="0">
                  <c:v>0</c:v>
                </c:pt>
                <c:pt idx="1">
                  <c:v>7.3228661000000006</c:v>
                </c:pt>
                <c:pt idx="2">
                  <c:v>17.424148500000001</c:v>
                </c:pt>
                <c:pt idx="3">
                  <c:v>32.324137999999998</c:v>
                </c:pt>
                <c:pt idx="4">
                  <c:v>51.011204200000002</c:v>
                </c:pt>
                <c:pt idx="5">
                  <c:v>66.414501999999999</c:v>
                </c:pt>
                <c:pt idx="6">
                  <c:v>82.827568999999997</c:v>
                </c:pt>
                <c:pt idx="7">
                  <c:v>101.76293600000001</c:v>
                </c:pt>
                <c:pt idx="8">
                  <c:v>120.95237</c:v>
                </c:pt>
                <c:pt idx="9">
                  <c:v>137.613553</c:v>
                </c:pt>
                <c:pt idx="10">
                  <c:v>149.983251</c:v>
                </c:pt>
                <c:pt idx="11">
                  <c:v>160.581333</c:v>
                </c:pt>
                <c:pt idx="12">
                  <c:v>169.66576000000001</c:v>
                </c:pt>
                <c:pt idx="13">
                  <c:v>176.72487799999999</c:v>
                </c:pt>
                <c:pt idx="14">
                  <c:v>179.49305000000001</c:v>
                </c:pt>
                <c:pt idx="15">
                  <c:v>180.49017799999999</c:v>
                </c:pt>
                <c:pt idx="16">
                  <c:v>179.20715999999999</c:v>
                </c:pt>
                <c:pt idx="17">
                  <c:v>178.18175099999999</c:v>
                </c:pt>
                <c:pt idx="18">
                  <c:v>176.902638</c:v>
                </c:pt>
                <c:pt idx="19">
                  <c:v>175.62483400000002</c:v>
                </c:pt>
                <c:pt idx="20">
                  <c:v>173.08987300000001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C-456C-8258-F06873D03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Drift (lateral displacement</a:t>
                </a:r>
                <a:r>
                  <a:rPr lang="en-US" baseline="0"/>
                  <a:t>/height) %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 (kN-m)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28"/>
  <sheetViews>
    <sheetView tabSelected="1" workbookViewId="0">
      <selection activeCell="F34" sqref="F34"/>
    </sheetView>
  </sheetViews>
  <sheetFormatPr defaultRowHeight="14.5" x14ac:dyDescent="0.35"/>
  <cols>
    <col min="3" max="3" width="12.7265625" customWidth="1"/>
    <col min="4" max="4" width="14.1796875" customWidth="1"/>
    <col min="5" max="5" width="15.6328125" customWidth="1"/>
    <col min="6" max="6" width="19.36328125" customWidth="1"/>
  </cols>
  <sheetData>
    <row r="4" spans="3:7" x14ac:dyDescent="0.35"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3:7" x14ac:dyDescent="0.35">
      <c r="F5" t="s">
        <v>5</v>
      </c>
      <c r="G5" t="s">
        <v>5</v>
      </c>
    </row>
    <row r="6" spans="3:7" x14ac:dyDescent="0.35">
      <c r="C6">
        <v>0</v>
      </c>
      <c r="D6">
        <v>0</v>
      </c>
      <c r="E6">
        <f>D6*0.11</f>
        <v>0</v>
      </c>
      <c r="F6">
        <v>0</v>
      </c>
      <c r="G6">
        <f>F6*4.4482</f>
        <v>0</v>
      </c>
    </row>
    <row r="7" spans="3:7" x14ac:dyDescent="0.35">
      <c r="C7">
        <v>8.1218609999999997E-2</v>
      </c>
      <c r="D7">
        <v>66.571510000000004</v>
      </c>
      <c r="E7">
        <f t="shared" ref="E7:E28" si="0">D7*0.11</f>
        <v>7.3228661000000006</v>
      </c>
      <c r="F7">
        <v>3.4970000000000001E-2</v>
      </c>
      <c r="G7">
        <f t="shared" ref="G7:G25" si="1">F7*4.4482</f>
        <v>0.15555355400000001</v>
      </c>
    </row>
    <row r="8" spans="3:7" x14ac:dyDescent="0.35">
      <c r="C8">
        <v>0.16249694000000001</v>
      </c>
      <c r="D8">
        <v>158.40135000000001</v>
      </c>
      <c r="E8">
        <f t="shared" si="0"/>
        <v>17.424148500000001</v>
      </c>
      <c r="F8">
        <v>6.9959999999999994E-2</v>
      </c>
      <c r="G8">
        <f t="shared" si="1"/>
        <v>0.31119607199999999</v>
      </c>
    </row>
    <row r="9" spans="3:7" x14ac:dyDescent="0.35">
      <c r="C9">
        <v>0.25861686</v>
      </c>
      <c r="D9">
        <v>293.85579999999999</v>
      </c>
      <c r="E9">
        <f t="shared" si="0"/>
        <v>32.324137999999998</v>
      </c>
      <c r="F9">
        <v>0.11135</v>
      </c>
      <c r="G9">
        <f t="shared" si="1"/>
        <v>0.49530707000000002</v>
      </c>
    </row>
    <row r="10" spans="3:7" x14ac:dyDescent="0.35">
      <c r="C10">
        <v>0.42114094000000002</v>
      </c>
      <c r="D10">
        <v>463.73822000000001</v>
      </c>
      <c r="E10">
        <f t="shared" si="0"/>
        <v>51.011204200000002</v>
      </c>
      <c r="F10">
        <v>0.18132000000000001</v>
      </c>
      <c r="G10">
        <f t="shared" si="1"/>
        <v>0.80654762400000002</v>
      </c>
    </row>
    <row r="11" spans="3:7" x14ac:dyDescent="0.35">
      <c r="C11">
        <v>0.59096366</v>
      </c>
      <c r="D11">
        <v>603.76819999999998</v>
      </c>
      <c r="E11">
        <f t="shared" si="0"/>
        <v>66.414501999999999</v>
      </c>
      <c r="F11">
        <v>2.9095200000000001</v>
      </c>
      <c r="G11">
        <f t="shared" si="1"/>
        <v>12.942126864</v>
      </c>
    </row>
    <row r="12" spans="3:7" x14ac:dyDescent="0.35">
      <c r="C12">
        <v>0.78291564999999996</v>
      </c>
      <c r="D12">
        <v>752.97789999999998</v>
      </c>
      <c r="E12">
        <f t="shared" si="0"/>
        <v>82.827568999999997</v>
      </c>
      <c r="F12">
        <v>9.0274900000000002</v>
      </c>
      <c r="G12">
        <f t="shared" si="1"/>
        <v>40.156081018000002</v>
      </c>
    </row>
    <row r="13" spans="3:7" x14ac:dyDescent="0.35">
      <c r="C13">
        <v>1.1149366000000001</v>
      </c>
      <c r="D13">
        <v>925.11760000000004</v>
      </c>
      <c r="E13">
        <f t="shared" si="0"/>
        <v>101.76293600000001</v>
      </c>
      <c r="F13">
        <v>17.775179999999999</v>
      </c>
      <c r="G13">
        <f t="shared" si="1"/>
        <v>79.067555675999998</v>
      </c>
    </row>
    <row r="14" spans="3:7" x14ac:dyDescent="0.35">
      <c r="C14">
        <v>1.3880094000000001</v>
      </c>
      <c r="D14">
        <v>1099.567</v>
      </c>
      <c r="E14">
        <f t="shared" si="0"/>
        <v>120.95237</v>
      </c>
      <c r="F14">
        <v>24.731390000000001</v>
      </c>
      <c r="G14">
        <f t="shared" si="1"/>
        <v>110.010168998</v>
      </c>
    </row>
    <row r="15" spans="3:7" x14ac:dyDescent="0.35">
      <c r="C15">
        <v>1.7568275</v>
      </c>
      <c r="D15">
        <v>1251.0323000000001</v>
      </c>
      <c r="E15">
        <f t="shared" si="0"/>
        <v>137.613553</v>
      </c>
      <c r="F15">
        <v>34.252189999999999</v>
      </c>
      <c r="G15">
        <f t="shared" si="1"/>
        <v>152.36059155799998</v>
      </c>
    </row>
    <row r="16" spans="3:7" x14ac:dyDescent="0.35">
      <c r="C16">
        <v>2.0297537000000001</v>
      </c>
      <c r="D16">
        <v>1363.4840999999999</v>
      </c>
      <c r="E16">
        <f t="shared" si="0"/>
        <v>149.983251</v>
      </c>
      <c r="F16">
        <v>39.077359999999999</v>
      </c>
      <c r="G16">
        <f t="shared" si="1"/>
        <v>173.82391275199998</v>
      </c>
    </row>
    <row r="17" spans="3:7" x14ac:dyDescent="0.35">
      <c r="C17">
        <v>2.4426565</v>
      </c>
      <c r="D17">
        <v>1459.8303000000001</v>
      </c>
      <c r="E17">
        <f t="shared" si="0"/>
        <v>160.581333</v>
      </c>
      <c r="F17">
        <v>42.655439999999999</v>
      </c>
      <c r="G17">
        <f t="shared" si="1"/>
        <v>189.73992820799998</v>
      </c>
    </row>
    <row r="18" spans="3:7" x14ac:dyDescent="0.35">
      <c r="C18">
        <v>2.7818350000000001</v>
      </c>
      <c r="D18">
        <v>1542.4159999999999</v>
      </c>
      <c r="E18">
        <f t="shared" si="0"/>
        <v>169.66576000000001</v>
      </c>
      <c r="F18">
        <v>44.837719999999997</v>
      </c>
      <c r="G18">
        <f t="shared" si="1"/>
        <v>199.44714610399998</v>
      </c>
    </row>
    <row r="19" spans="3:7" x14ac:dyDescent="0.35">
      <c r="C19">
        <v>3.3051995999999999</v>
      </c>
      <c r="D19">
        <v>1606.5898</v>
      </c>
      <c r="E19">
        <f t="shared" si="0"/>
        <v>176.72487799999999</v>
      </c>
      <c r="F19">
        <v>46.548920000000003</v>
      </c>
      <c r="G19">
        <f t="shared" si="1"/>
        <v>207.058905944</v>
      </c>
    </row>
    <row r="20" spans="3:7" x14ac:dyDescent="0.35">
      <c r="C20">
        <v>3.7105649999999999</v>
      </c>
      <c r="D20">
        <v>1631.7550000000001</v>
      </c>
      <c r="E20">
        <f t="shared" si="0"/>
        <v>179.49305000000001</v>
      </c>
      <c r="F20">
        <v>47.151449999999997</v>
      </c>
      <c r="G20">
        <f t="shared" si="1"/>
        <v>209.73907988999997</v>
      </c>
    </row>
    <row r="21" spans="3:7" x14ac:dyDescent="0.35">
      <c r="C21">
        <v>4.2337994999999999</v>
      </c>
      <c r="D21">
        <v>1640.8198</v>
      </c>
      <c r="E21">
        <f t="shared" si="0"/>
        <v>180.49017799999999</v>
      </c>
      <c r="F21">
        <v>47.634030000000003</v>
      </c>
      <c r="G21">
        <f t="shared" si="1"/>
        <v>211.88569224600002</v>
      </c>
    </row>
    <row r="22" spans="3:7" x14ac:dyDescent="0.35">
      <c r="C22">
        <v>5.0296450000000004</v>
      </c>
      <c r="D22">
        <v>1629.1559999999999</v>
      </c>
      <c r="E22">
        <f t="shared" si="0"/>
        <v>179.20715999999999</v>
      </c>
      <c r="F22">
        <v>48.908569999999997</v>
      </c>
      <c r="G22">
        <f t="shared" si="1"/>
        <v>217.55510107399999</v>
      </c>
    </row>
    <row r="23" spans="3:7" x14ac:dyDescent="0.35">
      <c r="C23">
        <v>5.6265280000000004</v>
      </c>
      <c r="D23">
        <v>1619.8341</v>
      </c>
      <c r="E23">
        <f t="shared" si="0"/>
        <v>178.18175099999999</v>
      </c>
      <c r="F23">
        <v>49.221510000000002</v>
      </c>
      <c r="G23">
        <f t="shared" si="1"/>
        <v>218.94712078200001</v>
      </c>
    </row>
    <row r="24" spans="3:7" x14ac:dyDescent="0.35">
      <c r="C24">
        <v>6.2676205999999999</v>
      </c>
      <c r="D24">
        <v>1608.2058</v>
      </c>
      <c r="E24">
        <f t="shared" si="0"/>
        <v>176.902638</v>
      </c>
      <c r="F24">
        <v>49.348039999999997</v>
      </c>
      <c r="G24">
        <f t="shared" si="1"/>
        <v>219.50995152799999</v>
      </c>
    </row>
    <row r="25" spans="3:7" x14ac:dyDescent="0.35">
      <c r="C25">
        <v>6.8571289999999996</v>
      </c>
      <c r="D25">
        <v>1596.5894000000001</v>
      </c>
      <c r="E25">
        <f t="shared" si="0"/>
        <v>175.62483400000002</v>
      </c>
      <c r="F25">
        <v>48.913670000000003</v>
      </c>
      <c r="G25">
        <f t="shared" si="1"/>
        <v>217.57778689400001</v>
      </c>
    </row>
    <row r="26" spans="3:7" x14ac:dyDescent="0.35">
      <c r="C26">
        <v>7.2181649999999999</v>
      </c>
      <c r="D26">
        <v>1573.5443</v>
      </c>
      <c r="E26">
        <f t="shared" si="0"/>
        <v>173.08987300000001</v>
      </c>
    </row>
    <row r="27" spans="3:7" x14ac:dyDescent="0.35">
      <c r="C27">
        <v>7.6012272999999997</v>
      </c>
      <c r="D27">
        <v>1516.0509999999999</v>
      </c>
      <c r="E27">
        <f t="shared" si="0"/>
        <v>166.76560999999998</v>
      </c>
    </row>
    <row r="28" spans="3:7" x14ac:dyDescent="0.35">
      <c r="C28">
        <v>8.1314890000000002</v>
      </c>
      <c r="D28">
        <v>1380.4528</v>
      </c>
      <c r="E28">
        <f t="shared" si="0"/>
        <v>151.849808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</vt:lpstr>
      <vt:lpstr>Anchor Rod Force</vt:lpstr>
      <vt:lpstr>Moment 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2018-08-24T15:08:21Z</dcterms:modified>
</cp:coreProperties>
</file>